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유토토\자격검정센터\100. 시험지인쇄\1. ITQ\1.1. ITQ_4월정기\4. ITQ_4월정기_기출공지\104_엑셀\"/>
    </mc:Choice>
  </mc:AlternateContent>
  <bookViews>
    <workbookView xWindow="-120" yWindow="-120" windowWidth="29040" windowHeight="15840"/>
  </bookViews>
  <sheets>
    <sheet name="제1작업" sheetId="14" r:id="rId1"/>
    <sheet name="제2작업" sheetId="11" r:id="rId2"/>
    <sheet name="제3작업" sheetId="12" r:id="rId3"/>
    <sheet name="제4작업" sheetId="20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수강인원">제1작업!$E$5:$E$12</definedName>
  </definedNames>
  <calcPr calcId="162913"/>
  <pivotCaches>
    <pivotCache cacheId="5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4" l="1"/>
  <c r="J6" i="14"/>
  <c r="J7" i="14"/>
  <c r="J8" i="14"/>
  <c r="J9" i="14"/>
  <c r="J10" i="14"/>
  <c r="J11" i="14"/>
  <c r="J12" i="14"/>
  <c r="E14" i="14"/>
  <c r="E13" i="14"/>
  <c r="I5" i="14"/>
  <c r="I6" i="14"/>
  <c r="I7" i="14"/>
  <c r="I8" i="14"/>
  <c r="I9" i="14"/>
  <c r="I10" i="14"/>
  <c r="I11" i="14"/>
  <c r="I12" i="14"/>
  <c r="J14" i="14"/>
  <c r="J13" i="14"/>
</calcChain>
</file>

<file path=xl/sharedStrings.xml><?xml version="1.0" encoding="utf-8"?>
<sst xmlns="http://schemas.openxmlformats.org/spreadsheetml/2006/main" count="104" uniqueCount="44">
  <si>
    <t>총합계</t>
  </si>
  <si>
    <t>***</t>
  </si>
  <si>
    <t>구분</t>
  </si>
  <si>
    <t>강좌명</t>
  </si>
  <si>
    <t>수강인원</t>
  </si>
  <si>
    <t>총강의시간</t>
  </si>
  <si>
    <t>수강료
(단위:원)</t>
  </si>
  <si>
    <t>강사료
(단위:원)</t>
  </si>
  <si>
    <t>최대 수강인원</t>
  </si>
  <si>
    <t>강좌코드</t>
    <phoneticPr fontId="2" type="noConversion"/>
  </si>
  <si>
    <t>개강일</t>
    <phoneticPr fontId="2" type="noConversion"/>
  </si>
  <si>
    <t>SG7-151</t>
  </si>
  <si>
    <t>SG7-151</t>
    <phoneticPr fontId="2" type="noConversion"/>
  </si>
  <si>
    <t>VE2-262</t>
    <phoneticPr fontId="2" type="noConversion"/>
  </si>
  <si>
    <t>AE5-661</t>
    <phoneticPr fontId="2" type="noConversion"/>
  </si>
  <si>
    <t>EV2-142</t>
    <phoneticPr fontId="2" type="noConversion"/>
  </si>
  <si>
    <t>UT3-413</t>
    <phoneticPr fontId="2" type="noConversion"/>
  </si>
  <si>
    <t>MP4-631</t>
    <phoneticPr fontId="2" type="noConversion"/>
  </si>
  <si>
    <t>PE3-283</t>
    <phoneticPr fontId="2" type="noConversion"/>
  </si>
  <si>
    <t>YT6-782</t>
    <phoneticPr fontId="2" type="noConversion"/>
  </si>
  <si>
    <t>총강의시간</t>
    <phoneticPr fontId="2" type="noConversion"/>
  </si>
  <si>
    <t>국악</t>
  </si>
  <si>
    <t>국악</t>
    <phoneticPr fontId="2" type="noConversion"/>
  </si>
  <si>
    <t>고고가요 장구</t>
    <phoneticPr fontId="2" type="noConversion"/>
  </si>
  <si>
    <t>가야금병창</t>
    <phoneticPr fontId="2" type="noConversion"/>
  </si>
  <si>
    <t>생활건강</t>
  </si>
  <si>
    <t>생활건강</t>
    <phoneticPr fontId="2" type="noConversion"/>
  </si>
  <si>
    <t>방송댄스</t>
    <phoneticPr fontId="2" type="noConversion"/>
  </si>
  <si>
    <t>인라인교실</t>
    <phoneticPr fontId="2" type="noConversion"/>
  </si>
  <si>
    <t>하타요가</t>
    <phoneticPr fontId="2" type="noConversion"/>
  </si>
  <si>
    <t>회화</t>
  </si>
  <si>
    <t>회화</t>
    <phoneticPr fontId="2" type="noConversion"/>
  </si>
  <si>
    <t>문인화</t>
    <phoneticPr fontId="2" type="noConversion"/>
  </si>
  <si>
    <t>인물연필화</t>
    <phoneticPr fontId="2" type="noConversion"/>
  </si>
  <si>
    <t>해금</t>
    <phoneticPr fontId="2" type="noConversion"/>
  </si>
  <si>
    <t>국악 강좌의 수강인원 합계</t>
    <phoneticPr fontId="2" type="noConversion"/>
  </si>
  <si>
    <t>국악 강좌의 평균 수강료(단위:원)</t>
    <phoneticPr fontId="2" type="noConversion"/>
  </si>
  <si>
    <t>강의실</t>
    <phoneticPr fontId="2" type="noConversion"/>
  </si>
  <si>
    <t>&gt;=2023-04-10</t>
    <phoneticPr fontId="2" type="noConversion"/>
  </si>
  <si>
    <t>개수 : 강좌명</t>
  </si>
  <si>
    <t>평균 : 수강료(단위:원)</t>
  </si>
  <si>
    <t>9-16</t>
  </si>
  <si>
    <t>17-24</t>
  </si>
  <si>
    <t>25-32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</si>
</sst>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8" formatCode="#,##0&quot;명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7" xfId="1" quotePrefix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41" fontId="3" fillId="0" borderId="0" xfId="0" applyNumberFormat="1" applyFont="1">
      <alignment vertical="center"/>
    </xf>
    <xf numFmtId="41" fontId="3" fillId="0" borderId="3" xfId="1" quotePrefix="1" applyFont="1" applyBorder="1" applyAlignment="1">
      <alignment horizontal="center" vertical="center"/>
    </xf>
    <xf numFmtId="41" fontId="3" fillId="0" borderId="1" xfId="1" quotePrefix="1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7" xfId="1" applyFont="1" applyBorder="1" applyAlignment="1">
      <alignment horizontal="right" vertical="center"/>
    </xf>
    <xf numFmtId="41" fontId="3" fillId="0" borderId="4" xfId="1" quotePrefix="1" applyFont="1" applyBorder="1" applyAlignment="1">
      <alignment horizontal="right" vertical="center"/>
    </xf>
    <xf numFmtId="41" fontId="0" fillId="0" borderId="0" xfId="0" applyNumberFormat="1" applyAlignment="1">
      <alignment horizontal="left" vertical="center"/>
    </xf>
    <xf numFmtId="41" fontId="0" fillId="0" borderId="0" xfId="0" applyNumberFormat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7" xfId="1" applyNumberFormat="1" applyFont="1" applyBorder="1" applyAlignment="1">
      <alignment horizontal="center" vertical="center"/>
    </xf>
    <xf numFmtId="41" fontId="3" fillId="0" borderId="4" xfId="1" quotePrefix="1" applyFont="1" applyBorder="1" applyAlignment="1">
      <alignment vertical="center"/>
    </xf>
    <xf numFmtId="41" fontId="3" fillId="0" borderId="6" xfId="1" quotePrefix="1" applyFont="1" applyBorder="1" applyAlignment="1">
      <alignment vertical="center"/>
    </xf>
    <xf numFmtId="41" fontId="3" fillId="0" borderId="8" xfId="1" quotePrefix="1" applyFont="1" applyBorder="1" applyAlignment="1">
      <alignment vertical="center"/>
    </xf>
    <xf numFmtId="41" fontId="3" fillId="0" borderId="3" xfId="1" quotePrefix="1" applyFont="1" applyBorder="1" applyAlignment="1">
      <alignment vertical="center"/>
    </xf>
    <xf numFmtId="41" fontId="3" fillId="0" borderId="7" xfId="1" quotePrefix="1" applyFont="1" applyBorder="1" applyAlignment="1">
      <alignment vertical="center"/>
    </xf>
    <xf numFmtId="178" fontId="3" fillId="0" borderId="3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7" xfId="1" applyNumberFormat="1" applyFont="1" applyBorder="1" applyAlignment="1">
      <alignment horizontal="right" vertical="center"/>
    </xf>
    <xf numFmtId="178" fontId="3" fillId="0" borderId="0" xfId="0" applyNumberFormat="1" applyFont="1">
      <alignment vertical="center"/>
    </xf>
    <xf numFmtId="1" fontId="3" fillId="0" borderId="0" xfId="0" applyNumberFormat="1" applyFont="1">
      <alignment vertical="center"/>
    </xf>
    <xf numFmtId="178" fontId="3" fillId="0" borderId="3" xfId="1" applyNumberFormat="1" applyFont="1" applyFill="1" applyBorder="1" applyAlignment="1">
      <alignment horizontal="right" vertical="center"/>
    </xf>
    <xf numFmtId="14" fontId="3" fillId="0" borderId="3" xfId="1" applyNumberFormat="1" applyFont="1" applyFill="1" applyBorder="1" applyAlignment="1">
      <alignment horizontal="center" vertical="center"/>
    </xf>
    <xf numFmtId="178" fontId="3" fillId="0" borderId="1" xfId="1" applyNumberFormat="1" applyFont="1" applyFill="1" applyBorder="1" applyAlignment="1">
      <alignment horizontal="right" vertical="center"/>
    </xf>
    <xf numFmtId="14" fontId="3" fillId="0" borderId="1" xfId="1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41" fontId="3" fillId="0" borderId="15" xfId="1" applyFont="1" applyFill="1" applyBorder="1" applyAlignment="1">
      <alignment horizontal="right" vertical="center"/>
    </xf>
    <xf numFmtId="41" fontId="3" fillId="0" borderId="12" xfId="1" applyFont="1" applyFill="1" applyBorder="1" applyAlignment="1">
      <alignment horizontal="right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178" fontId="3" fillId="0" borderId="10" xfId="1" applyNumberFormat="1" applyFont="1" applyFill="1" applyBorder="1" applyAlignment="1">
      <alignment horizontal="right" vertical="center"/>
    </xf>
    <xf numFmtId="14" fontId="3" fillId="0" borderId="10" xfId="1" applyNumberFormat="1" applyFont="1" applyFill="1" applyBorder="1" applyAlignment="1">
      <alignment horizontal="center" vertical="center"/>
    </xf>
    <xf numFmtId="41" fontId="3" fillId="0" borderId="14" xfId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2">
    <dxf>
      <alignment horizontal="center"/>
    </dxf>
    <dxf>
      <numFmt numFmtId="33" formatCode="_-* #,##0_-;\-* #,##0_-;_-* &quot;-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#,##0&quot;명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국악 및 생활건강 강좌 수강 현황</a:t>
            </a:r>
            <a:endParaRPr lang="ko-KR" sz="2000" b="1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수강료(단위:원)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2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01D-40EB-8693-AC849AA0AC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(제1작업!$C$5:$C$9,제1작업!$C$12)</c:f>
              <c:strCache>
                <c:ptCount val="6"/>
                <c:pt idx="0">
                  <c:v>해금</c:v>
                </c:pt>
                <c:pt idx="1">
                  <c:v>방송댄스</c:v>
                </c:pt>
                <c:pt idx="2">
                  <c:v>가야금병창</c:v>
                </c:pt>
                <c:pt idx="3">
                  <c:v>인라인교실</c:v>
                </c:pt>
                <c:pt idx="4">
                  <c:v>고고가요 장구</c:v>
                </c:pt>
                <c:pt idx="5">
                  <c:v>하타요가</c:v>
                </c:pt>
              </c:strCache>
            </c:strRef>
          </c:cat>
          <c:val>
            <c:numRef>
              <c:f>(제1작업!$H$5:$H$9,제1작업!$H$12)</c:f>
              <c:numCache>
                <c:formatCode>_(* #,##0_);_(* \(#,##0\);_(* "-"_);_(@_)</c:formatCode>
                <c:ptCount val="6"/>
                <c:pt idx="0">
                  <c:v>120000</c:v>
                </c:pt>
                <c:pt idx="1">
                  <c:v>100000</c:v>
                </c:pt>
                <c:pt idx="2">
                  <c:v>130000</c:v>
                </c:pt>
                <c:pt idx="3">
                  <c:v>90000</c:v>
                </c:pt>
                <c:pt idx="4">
                  <c:v>120000</c:v>
                </c:pt>
                <c:pt idx="5">
                  <c:v>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1D-40EB-8693-AC849AA0A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815999215"/>
        <c:axId val="815998383"/>
      </c:barChart>
      <c:lineChart>
        <c:grouping val="standard"/>
        <c:varyColors val="0"/>
        <c:ser>
          <c:idx val="0"/>
          <c:order val="0"/>
          <c:tx>
            <c:strRef>
              <c:f>제1작업!$E$4</c:f>
              <c:strCache>
                <c:ptCount val="1"/>
                <c:pt idx="0">
                  <c:v>수강인원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(제1작업!$C$5:$C$9,제1작업!$C$12)</c:f>
              <c:strCache>
                <c:ptCount val="6"/>
                <c:pt idx="0">
                  <c:v>해금</c:v>
                </c:pt>
                <c:pt idx="1">
                  <c:v>방송댄스</c:v>
                </c:pt>
                <c:pt idx="2">
                  <c:v>가야금병창</c:v>
                </c:pt>
                <c:pt idx="3">
                  <c:v>인라인교실</c:v>
                </c:pt>
                <c:pt idx="4">
                  <c:v>고고가요 장구</c:v>
                </c:pt>
                <c:pt idx="5">
                  <c:v>하타요가</c:v>
                </c:pt>
              </c:strCache>
            </c:strRef>
          </c:cat>
          <c:val>
            <c:numRef>
              <c:f>(제1작업!$E$5:$E$9,제1작업!$E$12)</c:f>
              <c:numCache>
                <c:formatCode>#,##0"명"</c:formatCode>
                <c:ptCount val="6"/>
                <c:pt idx="0">
                  <c:v>15</c:v>
                </c:pt>
                <c:pt idx="1">
                  <c:v>25</c:v>
                </c:pt>
                <c:pt idx="2">
                  <c:v>17</c:v>
                </c:pt>
                <c:pt idx="3">
                  <c:v>32</c:v>
                </c:pt>
                <c:pt idx="4">
                  <c:v>18</c:v>
                </c:pt>
                <c:pt idx="5">
                  <c:v>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1D-40EB-8693-AC849AA0A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2801055"/>
        <c:axId val="882803967"/>
      </c:lineChart>
      <c:catAx>
        <c:axId val="815999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815998383"/>
        <c:crosses val="autoZero"/>
        <c:auto val="1"/>
        <c:lblAlgn val="ctr"/>
        <c:lblOffset val="100"/>
        <c:noMultiLvlLbl val="0"/>
      </c:catAx>
      <c:valAx>
        <c:axId val="815998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815999215"/>
        <c:crosses val="autoZero"/>
        <c:crossBetween val="between"/>
      </c:valAx>
      <c:valAx>
        <c:axId val="882803967"/>
        <c:scaling>
          <c:orientation val="minMax"/>
        </c:scaling>
        <c:delete val="0"/>
        <c:axPos val="r"/>
        <c:numFmt formatCode="#,##0&quot;명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882801055"/>
        <c:crosses val="max"/>
        <c:crossBetween val="between"/>
        <c:majorUnit val="10"/>
      </c:valAx>
      <c:catAx>
        <c:axId val="88280105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882803967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88900</xdr:rowOff>
    </xdr:from>
    <xdr:to>
      <xdr:col>6</xdr:col>
      <xdr:colOff>609600</xdr:colOff>
      <xdr:row>2</xdr:row>
      <xdr:rowOff>203201</xdr:rowOff>
    </xdr:to>
    <xdr:sp macro="" textlink="">
      <xdr:nvSpPr>
        <xdr:cNvPr id="2" name="십자형 1">
          <a:extLst>
            <a:ext uri="{FF2B5EF4-FFF2-40B4-BE49-F238E27FC236}">
              <a16:creationId xmlns:a16="http://schemas.microsoft.com/office/drawing/2014/main" id="{771CD069-9D7C-4C8F-A68C-73FB72F4EB3D}"/>
            </a:ext>
          </a:extLst>
        </xdr:cNvPr>
        <xdr:cNvSpPr/>
      </xdr:nvSpPr>
      <xdr:spPr>
        <a:xfrm>
          <a:off x="123825" y="88900"/>
          <a:ext cx="5095875" cy="685801"/>
        </a:xfrm>
        <a:prstGeom prst="plus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청소년 수련관 수강 현황</a:t>
          </a:r>
        </a:p>
      </xdr:txBody>
    </xdr:sp>
    <xdr:clientData/>
  </xdr:twoCellAnchor>
  <xdr:twoCellAnchor>
    <xdr:from>
      <xdr:col>7</xdr:col>
      <xdr:colOff>1</xdr:colOff>
      <xdr:row>0</xdr:row>
      <xdr:rowOff>101600</xdr:rowOff>
    </xdr:from>
    <xdr:to>
      <xdr:col>10</xdr:col>
      <xdr:colOff>1</xdr:colOff>
      <xdr:row>2</xdr:row>
      <xdr:rowOff>190500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1563D38F-7208-4A3F-8944-9A492CFD1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91176" y="101600"/>
          <a:ext cx="2800350" cy="66040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D94F95B-DE15-DBD6-3670-D575F94B94C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0.53788</cdr:x>
      <cdr:y>0.11033</cdr:y>
    </cdr:from>
    <cdr:to>
      <cdr:x>0.63396</cdr:x>
      <cdr:y>0.1883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DFDFF106-8F47-E47C-AA95-CCF8AD5AF206}"/>
            </a:ext>
          </a:extLst>
        </cdr:cNvPr>
        <cdr:cNvSpPr/>
      </cdr:nvSpPr>
      <cdr:spPr>
        <a:xfrm xmlns:a="http://schemas.openxmlformats.org/drawingml/2006/main">
          <a:off x="5003800" y="669925"/>
          <a:ext cx="893763" cy="473455"/>
        </a:xfrm>
        <a:prstGeom xmlns:a="http://schemas.openxmlformats.org/drawingml/2006/main" prst="wedgeRoundRectCallout">
          <a:avLst>
            <a:gd name="adj1" fmla="val -92484"/>
            <a:gd name="adj2" fmla="val -20575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9525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</a:t>
          </a:r>
          <a:endParaRPr lang="en-US" alt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수강료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선경" refreshedDate="44985.250488194448" createdVersion="8" refreshedVersion="8" minRefreshableVersion="3" recordCount="8">
  <cacheSource type="worksheet">
    <worksheetSource ref="B4:H12" sheet="제1작업"/>
  </cacheSource>
  <cacheFields count="7">
    <cacheField name="강좌코드" numFmtId="0">
      <sharedItems/>
    </cacheField>
    <cacheField name="강좌명" numFmtId="0">
      <sharedItems/>
    </cacheField>
    <cacheField name="구분" numFmtId="0">
      <sharedItems count="3">
        <s v="국악"/>
        <s v="생활건강"/>
        <s v="회화"/>
      </sharedItems>
    </cacheField>
    <cacheField name="수강인원" numFmtId="178">
      <sharedItems containsSemiMixedTypes="0" containsString="0" containsNumber="1" containsInteger="1" minValue="15" maxValue="32"/>
    </cacheField>
    <cacheField name="총강의시간" numFmtId="41">
      <sharedItems containsSemiMixedTypes="0" containsString="0" containsNumber="1" containsInteger="1" minValue="12" maxValue="30" count="8">
        <n v="26"/>
        <n v="25"/>
        <n v="30"/>
        <n v="12"/>
        <n v="22"/>
        <n v="15"/>
        <n v="17"/>
        <n v="28"/>
      </sharedItems>
      <fieldGroup base="4">
        <rangePr autoStart="0" startNum="1" endNum="30" groupInterval="8"/>
        <groupItems count="6">
          <s v="&lt;1"/>
          <s v="1-8"/>
          <s v="9-16"/>
          <s v="17-24"/>
          <s v="25-32"/>
          <s v="&gt;33"/>
        </groupItems>
      </fieldGroup>
    </cacheField>
    <cacheField name="개강일" numFmtId="14">
      <sharedItems containsSemiMixedTypes="0" containsNonDate="0" containsDate="1" containsString="0" minDate="2023-04-03T00:00:00" maxDate="2023-04-14T00:00:00"/>
    </cacheField>
    <cacheField name="수강료_x000a_(단위:원)" numFmtId="41">
      <sharedItems containsSemiMixedTypes="0" containsString="0" containsNumber="1" containsInteger="1" minValue="60000" maxValue="13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SG7-151"/>
    <s v="해금"/>
    <x v="0"/>
    <n v="15"/>
    <x v="0"/>
    <d v="2023-04-10T00:00:00"/>
    <n v="120000"/>
  </r>
  <r>
    <s v="VE2-262"/>
    <s v="방송댄스"/>
    <x v="1"/>
    <n v="25"/>
    <x v="1"/>
    <d v="2023-04-11T00:00:00"/>
    <n v="100000"/>
  </r>
  <r>
    <s v="AE5-661"/>
    <s v="가야금병창"/>
    <x v="0"/>
    <n v="17"/>
    <x v="2"/>
    <d v="2023-04-03T00:00:00"/>
    <n v="130000"/>
  </r>
  <r>
    <s v="EV2-142"/>
    <s v="인라인교실"/>
    <x v="1"/>
    <n v="32"/>
    <x v="3"/>
    <d v="2023-04-06T00:00:00"/>
    <n v="90000"/>
  </r>
  <r>
    <s v="MP4-631"/>
    <s v="고고가요 장구"/>
    <x v="0"/>
    <n v="18"/>
    <x v="4"/>
    <d v="2023-04-13T00:00:00"/>
    <n v="120000"/>
  </r>
  <r>
    <s v="UT3-413"/>
    <s v="인물연필화"/>
    <x v="2"/>
    <n v="21"/>
    <x v="5"/>
    <d v="2023-04-07T00:00:00"/>
    <n v="80000"/>
  </r>
  <r>
    <s v="PE3-283"/>
    <s v="문인화"/>
    <x v="2"/>
    <n v="29"/>
    <x v="6"/>
    <d v="2023-04-07T00:00:00"/>
    <n v="95000"/>
  </r>
  <r>
    <s v="YT6-782"/>
    <s v="하타요가"/>
    <x v="1"/>
    <n v="26"/>
    <x v="7"/>
    <d v="2023-04-03T00:00:00"/>
    <n v="6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5" applyNumberFormats="0" applyBorderFormats="0" applyFontFormats="0" applyPatternFormats="0" applyAlignmentFormats="0" applyWidthHeightFormats="1" dataCaption="값" missingCaption="***" updatedVersion="8" minRefreshableVersion="3" useAutoFormatting="1" colGrandTotals="0" itemPrintTitles="1" mergeItem="1" createdVersion="8" indent="0" outline="1" outlineData="1" multipleFieldFilters="0" rowHeaderCaption="총강의시간" colHeaderCaption="구분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2"/>
        <item x="1"/>
        <item x="0"/>
        <item t="default"/>
      </items>
    </pivotField>
    <pivotField numFmtId="178" showAll="0"/>
    <pivotField axis="axisRow" numFmtId="41" showAll="0">
      <items count="7">
        <item x="0"/>
        <item x="1"/>
        <item x="2"/>
        <item x="3"/>
        <item x="4"/>
        <item x="5"/>
        <item t="default"/>
      </items>
    </pivotField>
    <pivotField numFmtId="14" showAll="0"/>
    <pivotField dataField="1" numFmtId="41" showAll="0"/>
  </pivotFields>
  <rowFields count="1">
    <field x="4"/>
  </rowFields>
  <rowItems count="4">
    <i>
      <x v="2"/>
    </i>
    <i>
      <x v="3"/>
    </i>
    <i>
      <x v="4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강좌명" fld="1" subtotal="count" baseField="0" baseItem="0"/>
    <dataField name="평균 : 수강료(단위:원)" fld="6" subtotal="average" baseField="4" baseItem="0"/>
  </dataFields>
  <formats count="3">
    <format dxfId="2">
      <pivotArea outline="0" collapsedLevelsAreSubtotals="1" fieldPosition="0"/>
    </format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표1" displayName="표1" ref="B18:E23" totalsRowShown="0" headerRowDxfId="9" headerRowBorderDxfId="8" tableBorderDxfId="7">
  <autoFilter ref="B18:E23"/>
  <tableColumns count="4">
    <tableColumn id="1" name="강좌코드" dataDxfId="6"/>
    <tableColumn id="2" name="수강인원" dataDxfId="5" dataCellStyle="쉼표 [0]"/>
    <tableColumn id="3" name="개강일" dataDxfId="4" dataCellStyle="쉼표 [0]"/>
    <tableColumn id="4" name="수강료_x000a_(단위:원)" dataDxfId="3" dataCellStyle="쉼표 [0]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2"/>
  <sheetViews>
    <sheetView tabSelected="1" zoomScaleNormal="100" workbookViewId="0"/>
  </sheetViews>
  <sheetFormatPr defaultColWidth="9" defaultRowHeight="13.5" x14ac:dyDescent="0.3"/>
  <cols>
    <col min="1" max="1" width="1.625" style="1" customWidth="1"/>
    <col min="2" max="2" width="11.25" style="1" customWidth="1"/>
    <col min="3" max="3" width="16.875" style="1" customWidth="1"/>
    <col min="4" max="4" width="12.75" style="1" customWidth="1"/>
    <col min="5" max="6" width="11.75" style="1" customWidth="1"/>
    <col min="7" max="7" width="12.875" style="1" customWidth="1"/>
    <col min="8" max="10" width="12" style="1" customWidth="1"/>
    <col min="11" max="11" width="9" style="1"/>
    <col min="12" max="12" width="10.125" style="1" bestFit="1" customWidth="1"/>
    <col min="13" max="16384" width="9" style="1"/>
  </cols>
  <sheetData>
    <row r="1" spans="2:12" ht="22.5" customHeight="1" x14ac:dyDescent="0.3"/>
    <row r="2" spans="2:12" ht="22.5" customHeight="1" x14ac:dyDescent="0.3"/>
    <row r="3" spans="2:12" ht="22.5" customHeight="1" thickBot="1" x14ac:dyDescent="0.35"/>
    <row r="4" spans="2:12" ht="29.25" customHeight="1" thickBot="1" x14ac:dyDescent="0.35">
      <c r="B4" s="23" t="s">
        <v>9</v>
      </c>
      <c r="C4" s="24" t="s">
        <v>3</v>
      </c>
      <c r="D4" s="24" t="s">
        <v>2</v>
      </c>
      <c r="E4" s="25" t="s">
        <v>4</v>
      </c>
      <c r="F4" s="25" t="s">
        <v>5</v>
      </c>
      <c r="G4" s="25" t="s">
        <v>10</v>
      </c>
      <c r="H4" s="25" t="s">
        <v>6</v>
      </c>
      <c r="I4" s="25" t="s">
        <v>37</v>
      </c>
      <c r="J4" s="26" t="s">
        <v>7</v>
      </c>
    </row>
    <row r="5" spans="2:12" ht="18.75" customHeight="1" x14ac:dyDescent="0.3">
      <c r="B5" s="6" t="s">
        <v>12</v>
      </c>
      <c r="C5" s="7" t="s">
        <v>34</v>
      </c>
      <c r="D5" s="7" t="s">
        <v>22</v>
      </c>
      <c r="E5" s="35">
        <v>15</v>
      </c>
      <c r="F5" s="17">
        <v>26</v>
      </c>
      <c r="G5" s="27">
        <v>45026</v>
      </c>
      <c r="H5" s="17">
        <v>120000</v>
      </c>
      <c r="I5" s="15" t="str">
        <f t="shared" ref="I5:I12" si="0">CHOOSE(RIGHT(B5,1),"마루실","혜윰실","다목적실")</f>
        <v>마루실</v>
      </c>
      <c r="J5" s="30">
        <f>F5*IF(E5&gt;=30,50000,IF(E5&gt;=20,40000,30000))</f>
        <v>780000</v>
      </c>
      <c r="L5" s="14"/>
    </row>
    <row r="6" spans="2:12" ht="18.75" customHeight="1" x14ac:dyDescent="0.3">
      <c r="B6" s="2" t="s">
        <v>13</v>
      </c>
      <c r="C6" s="9" t="s">
        <v>27</v>
      </c>
      <c r="D6" s="9" t="s">
        <v>26</v>
      </c>
      <c r="E6" s="36">
        <v>25</v>
      </c>
      <c r="F6" s="18">
        <v>25</v>
      </c>
      <c r="G6" s="28">
        <v>45027</v>
      </c>
      <c r="H6" s="18">
        <v>100000</v>
      </c>
      <c r="I6" s="16" t="str">
        <f t="shared" si="0"/>
        <v>혜윰실</v>
      </c>
      <c r="J6" s="31">
        <f t="shared" ref="J6:J12" si="1">F6*IF(E6&gt;=30,50000,IF(E6&gt;=20,40000,30000))</f>
        <v>1000000</v>
      </c>
    </row>
    <row r="7" spans="2:12" ht="18.75" customHeight="1" x14ac:dyDescent="0.3">
      <c r="B7" s="2" t="s">
        <v>14</v>
      </c>
      <c r="C7" s="9" t="s">
        <v>24</v>
      </c>
      <c r="D7" s="9" t="s">
        <v>22</v>
      </c>
      <c r="E7" s="36">
        <v>17</v>
      </c>
      <c r="F7" s="18">
        <v>30</v>
      </c>
      <c r="G7" s="28">
        <v>45019</v>
      </c>
      <c r="H7" s="18">
        <v>130000</v>
      </c>
      <c r="I7" s="16" t="str">
        <f t="shared" si="0"/>
        <v>마루실</v>
      </c>
      <c r="J7" s="31">
        <f t="shared" si="1"/>
        <v>900000</v>
      </c>
    </row>
    <row r="8" spans="2:12" ht="18.75" customHeight="1" x14ac:dyDescent="0.3">
      <c r="B8" s="2" t="s">
        <v>15</v>
      </c>
      <c r="C8" s="9" t="s">
        <v>28</v>
      </c>
      <c r="D8" s="9" t="s">
        <v>26</v>
      </c>
      <c r="E8" s="36">
        <v>32</v>
      </c>
      <c r="F8" s="18">
        <v>12</v>
      </c>
      <c r="G8" s="28">
        <v>45022</v>
      </c>
      <c r="H8" s="18">
        <v>90000</v>
      </c>
      <c r="I8" s="16" t="str">
        <f t="shared" si="0"/>
        <v>혜윰실</v>
      </c>
      <c r="J8" s="31">
        <f t="shared" si="1"/>
        <v>600000</v>
      </c>
    </row>
    <row r="9" spans="2:12" ht="18.75" customHeight="1" x14ac:dyDescent="0.3">
      <c r="B9" s="2" t="s">
        <v>17</v>
      </c>
      <c r="C9" s="9" t="s">
        <v>23</v>
      </c>
      <c r="D9" s="9" t="s">
        <v>22</v>
      </c>
      <c r="E9" s="36">
        <v>18</v>
      </c>
      <c r="F9" s="18">
        <v>22</v>
      </c>
      <c r="G9" s="28">
        <v>45029</v>
      </c>
      <c r="H9" s="18">
        <v>120000</v>
      </c>
      <c r="I9" s="16" t="str">
        <f t="shared" si="0"/>
        <v>마루실</v>
      </c>
      <c r="J9" s="31">
        <f t="shared" si="1"/>
        <v>660000</v>
      </c>
    </row>
    <row r="10" spans="2:12" ht="18.75" customHeight="1" x14ac:dyDescent="0.3">
      <c r="B10" s="2" t="s">
        <v>16</v>
      </c>
      <c r="C10" s="9" t="s">
        <v>33</v>
      </c>
      <c r="D10" s="9" t="s">
        <v>31</v>
      </c>
      <c r="E10" s="36">
        <v>21</v>
      </c>
      <c r="F10" s="18">
        <v>15</v>
      </c>
      <c r="G10" s="28">
        <v>45023</v>
      </c>
      <c r="H10" s="18">
        <v>80000</v>
      </c>
      <c r="I10" s="16" t="str">
        <f t="shared" si="0"/>
        <v>다목적실</v>
      </c>
      <c r="J10" s="31">
        <f t="shared" si="1"/>
        <v>600000</v>
      </c>
    </row>
    <row r="11" spans="2:12" ht="18.75" customHeight="1" x14ac:dyDescent="0.3">
      <c r="B11" s="2" t="s">
        <v>18</v>
      </c>
      <c r="C11" s="9" t="s">
        <v>32</v>
      </c>
      <c r="D11" s="9" t="s">
        <v>31</v>
      </c>
      <c r="E11" s="36">
        <v>29</v>
      </c>
      <c r="F11" s="18">
        <v>17</v>
      </c>
      <c r="G11" s="28">
        <v>45023</v>
      </c>
      <c r="H11" s="18">
        <v>95000</v>
      </c>
      <c r="I11" s="16" t="str">
        <f t="shared" si="0"/>
        <v>다목적실</v>
      </c>
      <c r="J11" s="31">
        <f t="shared" si="1"/>
        <v>680000</v>
      </c>
    </row>
    <row r="12" spans="2:12" ht="18.75" customHeight="1" thickBot="1" x14ac:dyDescent="0.35">
      <c r="B12" s="8" t="s">
        <v>19</v>
      </c>
      <c r="C12" s="4" t="s">
        <v>29</v>
      </c>
      <c r="D12" s="4" t="s">
        <v>26</v>
      </c>
      <c r="E12" s="37">
        <v>26</v>
      </c>
      <c r="F12" s="19">
        <v>28</v>
      </c>
      <c r="G12" s="29">
        <v>45019</v>
      </c>
      <c r="H12" s="19">
        <v>60000</v>
      </c>
      <c r="I12" s="10" t="str">
        <f t="shared" si="0"/>
        <v>혜윰실</v>
      </c>
      <c r="J12" s="32">
        <f t="shared" si="1"/>
        <v>1120000</v>
      </c>
    </row>
    <row r="13" spans="2:12" ht="18.75" customHeight="1" x14ac:dyDescent="0.3">
      <c r="B13" s="55" t="s">
        <v>35</v>
      </c>
      <c r="C13" s="56"/>
      <c r="D13" s="56"/>
      <c r="E13" s="33">
        <f>DSUM(B4:H12,4,D4:D5)</f>
        <v>50</v>
      </c>
      <c r="F13" s="57"/>
      <c r="G13" s="56" t="s">
        <v>8</v>
      </c>
      <c r="H13" s="56"/>
      <c r="I13" s="56"/>
      <c r="J13" s="20" t="str">
        <f>MAX(수강인원)&amp;"명"</f>
        <v>32명</v>
      </c>
    </row>
    <row r="14" spans="2:12" ht="18.600000000000001" customHeight="1" thickBot="1" x14ac:dyDescent="0.35">
      <c r="B14" s="59" t="s">
        <v>36</v>
      </c>
      <c r="C14" s="60"/>
      <c r="D14" s="60"/>
      <c r="E14" s="34">
        <f>ROUND(DAVERAGE(B4:H12,H4,D4:D5),-3)</f>
        <v>123000</v>
      </c>
      <c r="F14" s="58"/>
      <c r="G14" s="3" t="s">
        <v>9</v>
      </c>
      <c r="H14" s="4" t="s">
        <v>11</v>
      </c>
      <c r="I14" s="5" t="s">
        <v>20</v>
      </c>
      <c r="J14" s="32">
        <f>VLOOKUP(H14,B5:H12,5,0)</f>
        <v>26</v>
      </c>
    </row>
    <row r="16" spans="2:12" x14ac:dyDescent="0.3">
      <c r="F16" s="14"/>
    </row>
    <row r="17" spans="5:5" x14ac:dyDescent="0.3">
      <c r="E17" s="39"/>
    </row>
    <row r="19" spans="5:5" ht="14.1" customHeight="1" x14ac:dyDescent="0.3"/>
    <row r="22" spans="5:5" x14ac:dyDescent="0.3">
      <c r="E22" s="38"/>
    </row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11" priority="1">
      <formula>$F5&lt;=20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zoomScaleNormal="100" workbookViewId="0"/>
  </sheetViews>
  <sheetFormatPr defaultColWidth="8.625" defaultRowHeight="18.95" customHeight="1" x14ac:dyDescent="0.3"/>
  <cols>
    <col min="1" max="1" width="1.625" style="1" customWidth="1"/>
    <col min="2" max="2" width="11.25" style="1" customWidth="1"/>
    <col min="3" max="3" width="16.875" style="1" customWidth="1"/>
    <col min="4" max="4" width="12.75" style="1" customWidth="1"/>
    <col min="5" max="6" width="11.75" style="1" customWidth="1"/>
    <col min="7" max="7" width="12.875" style="1" customWidth="1"/>
    <col min="8" max="8" width="12" style="1" customWidth="1"/>
    <col min="9" max="16384" width="8.625" style="1"/>
  </cols>
  <sheetData>
    <row r="1" spans="2:8" ht="18.95" customHeight="1" thickBot="1" x14ac:dyDescent="0.35"/>
    <row r="2" spans="2:8" ht="27.75" thickBot="1" x14ac:dyDescent="0.35">
      <c r="B2" s="23" t="s">
        <v>9</v>
      </c>
      <c r="C2" s="24" t="s">
        <v>3</v>
      </c>
      <c r="D2" s="24" t="s">
        <v>2</v>
      </c>
      <c r="E2" s="25" t="s">
        <v>4</v>
      </c>
      <c r="F2" s="25" t="s">
        <v>5</v>
      </c>
      <c r="G2" s="25" t="s">
        <v>10</v>
      </c>
      <c r="H2" s="25" t="s">
        <v>6</v>
      </c>
    </row>
    <row r="3" spans="2:8" ht="18.95" customHeight="1" x14ac:dyDescent="0.3">
      <c r="B3" s="6" t="s">
        <v>12</v>
      </c>
      <c r="C3" s="7" t="s">
        <v>34</v>
      </c>
      <c r="D3" s="7" t="s">
        <v>22</v>
      </c>
      <c r="E3" s="35">
        <v>15</v>
      </c>
      <c r="F3" s="17">
        <v>26</v>
      </c>
      <c r="G3" s="27">
        <v>45026</v>
      </c>
      <c r="H3" s="17">
        <v>120000</v>
      </c>
    </row>
    <row r="4" spans="2:8" ht="18.95" customHeight="1" x14ac:dyDescent="0.3">
      <c r="B4" s="2" t="s">
        <v>13</v>
      </c>
      <c r="C4" s="9" t="s">
        <v>27</v>
      </c>
      <c r="D4" s="9" t="s">
        <v>26</v>
      </c>
      <c r="E4" s="36">
        <v>25</v>
      </c>
      <c r="F4" s="18">
        <v>25</v>
      </c>
      <c r="G4" s="28">
        <v>45027</v>
      </c>
      <c r="H4" s="18">
        <v>100000</v>
      </c>
    </row>
    <row r="5" spans="2:8" ht="18.95" customHeight="1" x14ac:dyDescent="0.3">
      <c r="B5" s="2" t="s">
        <v>14</v>
      </c>
      <c r="C5" s="9" t="s">
        <v>24</v>
      </c>
      <c r="D5" s="9" t="s">
        <v>22</v>
      </c>
      <c r="E5" s="36">
        <v>17</v>
      </c>
      <c r="F5" s="18">
        <v>30</v>
      </c>
      <c r="G5" s="28">
        <v>45019</v>
      </c>
      <c r="H5" s="18">
        <v>130000</v>
      </c>
    </row>
    <row r="6" spans="2:8" ht="18.95" customHeight="1" x14ac:dyDescent="0.3">
      <c r="B6" s="2" t="s">
        <v>15</v>
      </c>
      <c r="C6" s="9" t="s">
        <v>28</v>
      </c>
      <c r="D6" s="9" t="s">
        <v>26</v>
      </c>
      <c r="E6" s="36">
        <v>32</v>
      </c>
      <c r="F6" s="18">
        <v>12</v>
      </c>
      <c r="G6" s="28">
        <v>45022</v>
      </c>
      <c r="H6" s="18">
        <v>90000</v>
      </c>
    </row>
    <row r="7" spans="2:8" ht="18.95" customHeight="1" x14ac:dyDescent="0.3">
      <c r="B7" s="2" t="s">
        <v>17</v>
      </c>
      <c r="C7" s="9" t="s">
        <v>23</v>
      </c>
      <c r="D7" s="9" t="s">
        <v>22</v>
      </c>
      <c r="E7" s="36">
        <v>18</v>
      </c>
      <c r="F7" s="18">
        <v>22</v>
      </c>
      <c r="G7" s="28">
        <v>45029</v>
      </c>
      <c r="H7" s="18">
        <v>120000</v>
      </c>
    </row>
    <row r="8" spans="2:8" ht="18.95" customHeight="1" x14ac:dyDescent="0.3">
      <c r="B8" s="2" t="s">
        <v>16</v>
      </c>
      <c r="C8" s="9" t="s">
        <v>33</v>
      </c>
      <c r="D8" s="9" t="s">
        <v>31</v>
      </c>
      <c r="E8" s="36">
        <v>21</v>
      </c>
      <c r="F8" s="18">
        <v>15</v>
      </c>
      <c r="G8" s="28">
        <v>45023</v>
      </c>
      <c r="H8" s="18">
        <v>80000</v>
      </c>
    </row>
    <row r="9" spans="2:8" ht="18.95" customHeight="1" x14ac:dyDescent="0.3">
      <c r="B9" s="2" t="s">
        <v>18</v>
      </c>
      <c r="C9" s="9" t="s">
        <v>32</v>
      </c>
      <c r="D9" s="9" t="s">
        <v>31</v>
      </c>
      <c r="E9" s="36">
        <v>29</v>
      </c>
      <c r="F9" s="18">
        <v>17</v>
      </c>
      <c r="G9" s="28">
        <v>45023</v>
      </c>
      <c r="H9" s="18">
        <v>95000</v>
      </c>
    </row>
    <row r="10" spans="2:8" ht="18.95" customHeight="1" thickBot="1" x14ac:dyDescent="0.35">
      <c r="B10" s="8" t="s">
        <v>19</v>
      </c>
      <c r="C10" s="4" t="s">
        <v>29</v>
      </c>
      <c r="D10" s="4" t="s">
        <v>26</v>
      </c>
      <c r="E10" s="37">
        <v>26</v>
      </c>
      <c r="F10" s="19">
        <v>28</v>
      </c>
      <c r="G10" s="29">
        <v>45019</v>
      </c>
      <c r="H10" s="19">
        <v>60000</v>
      </c>
    </row>
    <row r="13" spans="2:8" ht="18.95" customHeight="1" thickBot="1" x14ac:dyDescent="0.35"/>
    <row r="14" spans="2:8" ht="18.95" customHeight="1" thickBot="1" x14ac:dyDescent="0.35">
      <c r="B14" s="24" t="s">
        <v>2</v>
      </c>
      <c r="C14" s="25" t="s">
        <v>10</v>
      </c>
    </row>
    <row r="15" spans="2:8" ht="18.95" customHeight="1" x14ac:dyDescent="0.3">
      <c r="B15" s="1" t="s">
        <v>31</v>
      </c>
    </row>
    <row r="16" spans="2:8" ht="18.95" customHeight="1" x14ac:dyDescent="0.3">
      <c r="C16" s="1" t="s">
        <v>38</v>
      </c>
    </row>
    <row r="18" spans="2:5" ht="27.75" thickBot="1" x14ac:dyDescent="0.35">
      <c r="B18" s="48" t="s">
        <v>9</v>
      </c>
      <c r="C18" s="49" t="s">
        <v>4</v>
      </c>
      <c r="D18" s="49" t="s">
        <v>10</v>
      </c>
      <c r="E18" s="50" t="s">
        <v>6</v>
      </c>
    </row>
    <row r="19" spans="2:5" ht="18.95" customHeight="1" x14ac:dyDescent="0.3">
      <c r="B19" s="44" t="s">
        <v>12</v>
      </c>
      <c r="C19" s="40">
        <v>15</v>
      </c>
      <c r="D19" s="41">
        <v>45026</v>
      </c>
      <c r="E19" s="46">
        <v>120000</v>
      </c>
    </row>
    <row r="20" spans="2:5" ht="18.95" customHeight="1" x14ac:dyDescent="0.3">
      <c r="B20" s="45" t="s">
        <v>13</v>
      </c>
      <c r="C20" s="42">
        <v>25</v>
      </c>
      <c r="D20" s="43">
        <v>45027</v>
      </c>
      <c r="E20" s="47">
        <v>100000</v>
      </c>
    </row>
    <row r="21" spans="2:5" ht="18.95" customHeight="1" x14ac:dyDescent="0.3">
      <c r="B21" s="45" t="s">
        <v>17</v>
      </c>
      <c r="C21" s="42">
        <v>18</v>
      </c>
      <c r="D21" s="43">
        <v>45029</v>
      </c>
      <c r="E21" s="47">
        <v>120000</v>
      </c>
    </row>
    <row r="22" spans="2:5" ht="18.95" customHeight="1" x14ac:dyDescent="0.3">
      <c r="B22" s="45" t="s">
        <v>16</v>
      </c>
      <c r="C22" s="42">
        <v>21</v>
      </c>
      <c r="D22" s="43">
        <v>45023</v>
      </c>
      <c r="E22" s="47">
        <v>80000</v>
      </c>
    </row>
    <row r="23" spans="2:5" ht="18.95" customHeight="1" x14ac:dyDescent="0.3">
      <c r="B23" s="51" t="s">
        <v>18</v>
      </c>
      <c r="C23" s="52">
        <v>29</v>
      </c>
      <c r="D23" s="53">
        <v>45023</v>
      </c>
      <c r="E23" s="54">
        <v>95000</v>
      </c>
    </row>
  </sheetData>
  <phoneticPr fontId="2" type="noConversion"/>
  <conditionalFormatting sqref="B3:H10">
    <cfRule type="expression" dxfId="10" priority="1">
      <formula>$F3&lt;=20</formula>
    </cfRule>
  </conditionalFormatting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zoomScaleNormal="100" workbookViewId="0"/>
  </sheetViews>
  <sheetFormatPr defaultColWidth="8.625" defaultRowHeight="18.600000000000001" customHeight="1" x14ac:dyDescent="0.3"/>
  <cols>
    <col min="1" max="1" width="1.625" style="1" customWidth="1"/>
    <col min="2" max="2" width="15.25" style="1" bestFit="1" customWidth="1"/>
    <col min="3" max="3" width="13.125" style="1" bestFit="1" customWidth="1"/>
    <col min="4" max="4" width="21.375" style="1" bestFit="1" customWidth="1"/>
    <col min="5" max="5" width="13.125" style="1" bestFit="1" customWidth="1"/>
    <col min="6" max="6" width="21.375" style="1" bestFit="1" customWidth="1"/>
    <col min="7" max="7" width="13.125" style="1" bestFit="1" customWidth="1"/>
    <col min="8" max="8" width="21.375" style="1" bestFit="1" customWidth="1"/>
    <col min="9" max="10" width="18" style="1" bestFit="1" customWidth="1"/>
    <col min="11" max="16384" width="8.625" style="1"/>
  </cols>
  <sheetData>
    <row r="2" spans="2:10" ht="18.600000000000001" customHeight="1" x14ac:dyDescent="0.3">
      <c r="B2" s="11"/>
      <c r="C2" s="12" t="s">
        <v>2</v>
      </c>
      <c r="D2" s="11"/>
      <c r="E2" s="11"/>
      <c r="F2" s="11"/>
      <c r="G2" s="11"/>
      <c r="H2" s="11"/>
      <c r="I2"/>
      <c r="J2"/>
    </row>
    <row r="3" spans="2:10" ht="18.600000000000001" customHeight="1" x14ac:dyDescent="0.3">
      <c r="B3" s="11"/>
      <c r="C3" s="61" t="s">
        <v>30</v>
      </c>
      <c r="D3" s="62"/>
      <c r="E3" s="61" t="s">
        <v>25</v>
      </c>
      <c r="F3" s="62"/>
      <c r="G3" s="61" t="s">
        <v>21</v>
      </c>
      <c r="H3" s="62"/>
      <c r="I3"/>
      <c r="J3"/>
    </row>
    <row r="4" spans="2:10" ht="18.600000000000001" customHeight="1" x14ac:dyDescent="0.3">
      <c r="B4" s="12" t="s">
        <v>5</v>
      </c>
      <c r="C4" s="13" t="s">
        <v>39</v>
      </c>
      <c r="D4" s="13" t="s">
        <v>40</v>
      </c>
      <c r="E4" s="13" t="s">
        <v>39</v>
      </c>
      <c r="F4" s="13" t="s">
        <v>40</v>
      </c>
      <c r="G4" s="13" t="s">
        <v>39</v>
      </c>
      <c r="H4" s="13" t="s">
        <v>40</v>
      </c>
      <c r="I4"/>
      <c r="J4"/>
    </row>
    <row r="5" spans="2:10" ht="18.600000000000001" customHeight="1" x14ac:dyDescent="0.3">
      <c r="B5" s="21" t="s">
        <v>41</v>
      </c>
      <c r="C5" s="22">
        <v>1</v>
      </c>
      <c r="D5" s="22">
        <v>80000</v>
      </c>
      <c r="E5" s="22">
        <v>1</v>
      </c>
      <c r="F5" s="22">
        <v>90000</v>
      </c>
      <c r="G5" s="22" t="s">
        <v>1</v>
      </c>
      <c r="H5" s="22" t="s">
        <v>1</v>
      </c>
      <c r="I5"/>
      <c r="J5"/>
    </row>
    <row r="6" spans="2:10" ht="18.600000000000001" customHeight="1" x14ac:dyDescent="0.3">
      <c r="B6" s="21" t="s">
        <v>42</v>
      </c>
      <c r="C6" s="22">
        <v>1</v>
      </c>
      <c r="D6" s="22">
        <v>95000</v>
      </c>
      <c r="E6" s="22" t="s">
        <v>1</v>
      </c>
      <c r="F6" s="22" t="s">
        <v>1</v>
      </c>
      <c r="G6" s="22">
        <v>1</v>
      </c>
      <c r="H6" s="22">
        <v>120000</v>
      </c>
      <c r="I6"/>
      <c r="J6"/>
    </row>
    <row r="7" spans="2:10" ht="18.600000000000001" customHeight="1" x14ac:dyDescent="0.3">
      <c r="B7" s="21" t="s">
        <v>43</v>
      </c>
      <c r="C7" s="22" t="s">
        <v>1</v>
      </c>
      <c r="D7" s="22" t="s">
        <v>1</v>
      </c>
      <c r="E7" s="22">
        <v>2</v>
      </c>
      <c r="F7" s="22">
        <v>80000</v>
      </c>
      <c r="G7" s="22">
        <v>2</v>
      </c>
      <c r="H7" s="22">
        <v>125000</v>
      </c>
      <c r="I7"/>
      <c r="J7"/>
    </row>
    <row r="8" spans="2:10" ht="18.600000000000001" customHeight="1" x14ac:dyDescent="0.3">
      <c r="B8" s="21" t="s">
        <v>0</v>
      </c>
      <c r="C8" s="22">
        <v>2</v>
      </c>
      <c r="D8" s="22">
        <v>87500</v>
      </c>
      <c r="E8" s="22">
        <v>3</v>
      </c>
      <c r="F8" s="22">
        <v>83333.333333333328</v>
      </c>
      <c r="G8" s="22">
        <v>3</v>
      </c>
      <c r="H8" s="22">
        <v>123333.33333333333</v>
      </c>
      <c r="I8"/>
      <c r="J8"/>
    </row>
    <row r="9" spans="2:10" ht="18.600000000000001" customHeight="1" x14ac:dyDescent="0.3">
      <c r="B9"/>
      <c r="C9"/>
      <c r="D9"/>
      <c r="E9"/>
      <c r="F9"/>
      <c r="G9"/>
      <c r="H9"/>
      <c r="I9"/>
      <c r="J9"/>
    </row>
    <row r="10" spans="2:10" ht="18.600000000000001" customHeight="1" x14ac:dyDescent="0.3">
      <c r="B10"/>
      <c r="C10"/>
      <c r="D10"/>
      <c r="E10"/>
      <c r="F10"/>
      <c r="G10"/>
      <c r="H10"/>
      <c r="I10"/>
      <c r="J10"/>
    </row>
    <row r="11" spans="2:10" ht="18.600000000000001" customHeight="1" x14ac:dyDescent="0.3">
      <c r="B11"/>
      <c r="C11"/>
      <c r="D11"/>
      <c r="E11"/>
      <c r="F11"/>
      <c r="G11"/>
      <c r="H11"/>
      <c r="I11"/>
      <c r="J11"/>
    </row>
    <row r="12" spans="2:10" ht="18.600000000000001" customHeight="1" x14ac:dyDescent="0.3">
      <c r="B12"/>
      <c r="C12"/>
      <c r="D12"/>
      <c r="E12"/>
      <c r="F12"/>
      <c r="G12"/>
      <c r="H12"/>
      <c r="I12"/>
      <c r="J12"/>
    </row>
    <row r="13" spans="2:10" ht="18.600000000000001" customHeight="1" x14ac:dyDescent="0.3">
      <c r="B13"/>
      <c r="C13"/>
      <c r="D13"/>
      <c r="E13"/>
      <c r="F13"/>
      <c r="G13"/>
      <c r="H13"/>
      <c r="I13"/>
      <c r="J13"/>
    </row>
    <row r="14" spans="2:10" ht="18.600000000000001" customHeight="1" x14ac:dyDescent="0.3">
      <c r="B14"/>
      <c r="C14"/>
      <c r="D14"/>
    </row>
    <row r="15" spans="2:10" ht="18.600000000000001" customHeight="1" x14ac:dyDescent="0.3">
      <c r="B15"/>
      <c r="C15"/>
      <c r="D15"/>
    </row>
    <row r="16" spans="2:10" ht="18.600000000000001" customHeight="1" x14ac:dyDescent="0.3">
      <c r="B16"/>
      <c r="C16"/>
      <c r="D16"/>
    </row>
    <row r="17" spans="2:4" ht="18.600000000000001" customHeight="1" x14ac:dyDescent="0.3">
      <c r="B17"/>
      <c r="C17"/>
      <c r="D17"/>
    </row>
    <row r="18" spans="2:4" ht="18.600000000000001" customHeight="1" x14ac:dyDescent="0.3">
      <c r="B18"/>
      <c r="C18"/>
      <c r="D18"/>
    </row>
    <row r="19" spans="2:4" ht="18.600000000000001" customHeight="1" x14ac:dyDescent="0.3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수강인원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2023-04-08T00:43:24Z</dcterms:modified>
</cp:coreProperties>
</file>